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1A12D60-2412-4716-819F-2A19D0B7F334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7" l="1"/>
  <c r="J36" i="19"/>
  <c r="L36" i="19" s="1"/>
  <c r="J36" i="15"/>
  <c r="L36" i="15" s="1"/>
  <c r="AC2" i="19" l="1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F37" i="18"/>
  <c r="J36" i="18" s="1"/>
  <c r="L36" i="18" s="1"/>
  <c r="F37" i="17"/>
  <c r="J36" i="17" s="1"/>
  <c r="F37" i="16"/>
  <c r="F37" i="15"/>
  <c r="J36" i="16" l="1"/>
  <c r="J4" i="16"/>
  <c r="L36" i="17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</calcChain>
</file>

<file path=xl/sharedStrings.xml><?xml version="1.0" encoding="utf-8"?>
<sst xmlns="http://schemas.openxmlformats.org/spreadsheetml/2006/main" count="182" uniqueCount="39">
  <si>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</si>
  <si>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</si>
  <si>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</si>
  <si>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</si>
  <si>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</si>
  <si>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</si>
  <si>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</si>
  <si>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</si>
  <si>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</si>
  <si>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</si>
  <si>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</si>
  <si>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</si>
  <si>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</si>
  <si>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</si>
  <si>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</si>
  <si>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</si>
  <si>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</si>
  <si>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</si>
  <si>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</si>
  <si>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</si>
  <si>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</si>
  <si>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</si>
  <si>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</si>
  <si>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</si>
  <si>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</si>
  <si>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</si>
  <si>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</si>
  <si>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</si>
  <si>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</si>
  <si>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</si>
  <si>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</si>
  <si>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TAN ÇELİK</t>
  </si>
  <si>
    <t>Z.EYYÜP AĞA</t>
  </si>
  <si>
    <t>H.EYYÜP AĞA</t>
  </si>
  <si>
    <t xml:space="preserve">03/11/2025 tarihinde isak bey talimatı </t>
  </si>
  <si>
    <t>ile 19,60 tl olarak güncellenmiştir.</t>
  </si>
  <si>
    <t>10/11/2025 tarihinde İsak Beyin talimatıyla</t>
  </si>
  <si>
    <t xml:space="preserve"> 21,50 tl olarak güncellenmiştir.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</si>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</sst>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0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6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31" xfId="0" applyBorder="1"/>
    <xf numFmtId="167" fontId="3" fillId="0" borderId="0" xfId="230" applyNumberFormat="1" applyAlignment="1">
      <alignment horizontal="left"/>
    </xf>
    <xf numFmtId="4" fontId="3" fillId="0" borderId="0" xfId="23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" fontId="1" fillId="0" borderId="0" xfId="270" applyNumberFormat="1" applyAlignment="1">
      <alignment horizontal="right"/>
    </xf>
  </cellXfs>
  <cellStyles count="290">
    <cellStyle name="%20 - Vurgu1" xfId="19" builtinId="30" customBuiltin="1"/>
    <cellStyle name="%20 - Vurgu1 10" xfId="212" xr:uid="{FBD4470B-768F-477C-990E-B320B8CF919B}"/>
    <cellStyle name="%20 - Vurgu1 11" xfId="232" xr:uid="{7C950EB4-6E76-4376-9965-CD60428D4344}"/>
    <cellStyle name="%20 - Vurgu1 12" xfId="252" xr:uid="{9B971C8E-861C-4D70-B542-92261FA2CE3D}"/>
    <cellStyle name="%20 - Vurgu1 13" xfId="272" xr:uid="{93AFAEE7-C5E2-4BCF-AA2A-938D669464B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C231641-031E-41E9-B394-07378BD81034}"/>
    <cellStyle name="%20 - Vurgu2 11" xfId="235" xr:uid="{4EE83650-72AC-48A5-8AB9-A7AF9E8DE923}"/>
    <cellStyle name="%20 - Vurgu2 12" xfId="255" xr:uid="{2BEC0C45-DB93-443C-8539-9493BB19104B}"/>
    <cellStyle name="%20 - Vurgu2 13" xfId="275" xr:uid="{2162EC95-33A9-4E3B-8568-F1321CC2893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A85E06F-A862-4563-9828-50C6B3EE8830}"/>
    <cellStyle name="%20 - Vurgu3 11" xfId="238" xr:uid="{A518D951-7288-4B4B-8CAD-3459CB6C3BBC}"/>
    <cellStyle name="%20 - Vurgu3 12" xfId="258" xr:uid="{474E8D35-6B9C-4188-BE14-D78C22140427}"/>
    <cellStyle name="%20 - Vurgu3 13" xfId="278" xr:uid="{AC61FD0E-C84A-4DFF-B6ED-4362B8E1A28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856B227-8DC4-4B67-BEFE-875551FA88F1}"/>
    <cellStyle name="%20 - Vurgu4 11" xfId="241" xr:uid="{A06E8E32-8023-433C-98AF-5B143071E36D}"/>
    <cellStyle name="%20 - Vurgu4 12" xfId="261" xr:uid="{11C4D02C-5F37-4F24-A476-ED8E2C0F21E1}"/>
    <cellStyle name="%20 - Vurgu4 13" xfId="281" xr:uid="{01D76ECB-F22A-4B58-AC5B-C1C9D0085C9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276F64F-013F-42CB-B7C2-A98E3121563A}"/>
    <cellStyle name="%20 - Vurgu5 11" xfId="244" xr:uid="{40489519-40A8-4E84-B01B-B666616E8FC6}"/>
    <cellStyle name="%20 - Vurgu5 12" xfId="264" xr:uid="{D197C096-81C8-494B-BDF4-2DFE65BE1A00}"/>
    <cellStyle name="%20 - Vurgu5 13" xfId="284" xr:uid="{8684CB9D-4EEF-493F-920E-F11CC316972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F2718E3-A366-46C2-84FC-6FB2F42AE3D3}"/>
    <cellStyle name="%20 - Vurgu6 11" xfId="247" xr:uid="{976EF3AA-20A8-48D4-97E2-293B586C917E}"/>
    <cellStyle name="%20 - Vurgu6 12" xfId="267" xr:uid="{0A0FBE77-3D0D-4EA7-85FB-DAA478DC3C2F}"/>
    <cellStyle name="%20 - Vurgu6 13" xfId="287" xr:uid="{6297909B-57AB-4751-A09D-E23947CAE4B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E904A9F-78B3-4C1F-8EFC-234C40F0DE3C}"/>
    <cellStyle name="%40 - Vurgu1 11" xfId="233" xr:uid="{FDB656D2-E235-4ACF-BDF0-4A037D659522}"/>
    <cellStyle name="%40 - Vurgu1 12" xfId="253" xr:uid="{5093B3BB-B25D-45D7-AA8B-19207B1CDDBC}"/>
    <cellStyle name="%40 - Vurgu1 13" xfId="273" xr:uid="{363225CD-E2A8-457C-8CF5-B66E61C5C56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624FC7A-C3C8-4013-89F5-7259C04F8FAF}"/>
    <cellStyle name="%40 - Vurgu2 11" xfId="236" xr:uid="{B21805FC-C08C-4199-A0EE-EC71B1ED8934}"/>
    <cellStyle name="%40 - Vurgu2 12" xfId="256" xr:uid="{881FF632-37FF-4B1D-8EB4-429842C8290D}"/>
    <cellStyle name="%40 - Vurgu2 13" xfId="276" xr:uid="{33C9559D-1586-4908-B449-5EE832FD50B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736C887-E6D3-45F0-A31B-6F0ACE861E9E}"/>
    <cellStyle name="%40 - Vurgu3 11" xfId="239" xr:uid="{63D7F6A6-BA56-4EA9-A10D-7C3B301C0124}"/>
    <cellStyle name="%40 - Vurgu3 12" xfId="259" xr:uid="{772C57F8-3B9B-4E50-8A9F-B55507774EBD}"/>
    <cellStyle name="%40 - Vurgu3 13" xfId="279" xr:uid="{D46BE2C5-4FA1-4673-B6F3-C55FC3E2A0D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2F9BD65-07F7-4CC4-B5A7-191902C444CB}"/>
    <cellStyle name="%40 - Vurgu4 11" xfId="242" xr:uid="{0B137708-DFB3-46DC-91AF-8A0D7A257BD8}"/>
    <cellStyle name="%40 - Vurgu4 12" xfId="262" xr:uid="{6070BC88-7109-4228-B908-0DEF6FD267D6}"/>
    <cellStyle name="%40 - Vurgu4 13" xfId="282" xr:uid="{CCD06A91-8B01-4A4C-8E06-BB5D77DDAAC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915CD72-9164-4DFA-B402-8F1B03BBAED9}"/>
    <cellStyle name="%40 - Vurgu5 11" xfId="245" xr:uid="{2103BB3B-08BF-4928-9292-7E30FDC69CAA}"/>
    <cellStyle name="%40 - Vurgu5 12" xfId="265" xr:uid="{99CCFEB1-9049-4E57-8941-B64F206BCEDE}"/>
    <cellStyle name="%40 - Vurgu5 13" xfId="285" xr:uid="{23D7B8B9-FA54-4F43-BC3D-D642310E8AF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CDB8A49-DF24-49F5-9268-44975D64C2EF}"/>
    <cellStyle name="%40 - Vurgu6 11" xfId="248" xr:uid="{1E8C6140-B32A-4E1B-9EB1-D32BE615E9EB}"/>
    <cellStyle name="%40 - Vurgu6 12" xfId="268" xr:uid="{AF99356D-E3F5-455B-BB73-BDF178063DAD}"/>
    <cellStyle name="%40 - Vurgu6 13" xfId="288" xr:uid="{C534CED7-A3FB-4378-BA90-9B54ACC0299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BD11F69-412E-436F-BEB9-592558C1F289}"/>
    <cellStyle name="%60 - Vurgu1 11" xfId="234" xr:uid="{92530163-815F-435D-8774-DD859DE8EE11}"/>
    <cellStyle name="%60 - Vurgu1 12" xfId="254" xr:uid="{D58EDCE3-823E-4798-BF9D-FF188252D50D}"/>
    <cellStyle name="%60 - Vurgu1 13" xfId="274" xr:uid="{DA3C055F-620A-4C00-B757-00922CA6AF1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3267B0C-02B6-4AC6-997C-F1F6F9F0D259}"/>
    <cellStyle name="%60 - Vurgu2 11" xfId="237" xr:uid="{2F5E9955-06C6-499E-8188-95A0EA82B9FD}"/>
    <cellStyle name="%60 - Vurgu2 12" xfId="257" xr:uid="{4457FB91-3D94-4BBA-8132-5E1A9062E82E}"/>
    <cellStyle name="%60 - Vurgu2 13" xfId="277" xr:uid="{C925AE6B-D81C-4FEE-9C99-17CC6BDAA20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53D35F6-AD73-4F3F-8865-74E5FD4EB020}"/>
    <cellStyle name="%60 - Vurgu3 11" xfId="240" xr:uid="{EA04E1C6-2194-4F34-902F-B2E6BF31CEA0}"/>
    <cellStyle name="%60 - Vurgu3 12" xfId="260" xr:uid="{E2F114F0-454B-4BAB-AA1E-F72F6A1364ED}"/>
    <cellStyle name="%60 - Vurgu3 13" xfId="280" xr:uid="{551FAA93-A431-4473-A25F-4E2D5D02E5D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E5B3B1C-34DD-4576-B5CC-B1290ACBC74E}"/>
    <cellStyle name="%60 - Vurgu4 11" xfId="243" xr:uid="{6F0608DD-6A66-4B70-9628-187EBE374816}"/>
    <cellStyle name="%60 - Vurgu4 12" xfId="263" xr:uid="{816E8CB1-763C-4C9F-9D78-13AE69E86458}"/>
    <cellStyle name="%60 - Vurgu4 13" xfId="283" xr:uid="{3ECB948B-BCF7-484C-9A66-9A3B78C6DB4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9D247CC-C3EE-49D4-9C5A-439245E1459B}"/>
    <cellStyle name="%60 - Vurgu5 11" xfId="246" xr:uid="{09B70C31-6836-4D43-AA7E-6BEBC078188E}"/>
    <cellStyle name="%60 - Vurgu5 12" xfId="266" xr:uid="{CD6A0E5D-0EF6-4600-9487-42F31CECE003}"/>
    <cellStyle name="%60 - Vurgu5 13" xfId="286" xr:uid="{2CE4EF39-7B03-4EE1-A5E0-021A20EA082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84A3606-EF76-45E6-A978-730B3F0509C8}"/>
    <cellStyle name="%60 - Vurgu6 11" xfId="249" xr:uid="{1B90760F-4B00-41E2-8E3D-0D470FC5FD5D}"/>
    <cellStyle name="%60 - Vurgu6 12" xfId="269" xr:uid="{01030AE5-F929-4952-818D-091BCF50A273}"/>
    <cellStyle name="%60 - Vurgu6 13" xfId="289" xr:uid="{020AD6D2-6363-4553-BAA7-4041D37536C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61AD9F3-71D3-482C-90E4-6C593CBAAD5C}"/>
    <cellStyle name="Normal 16" xfId="230" xr:uid="{1C4C9FAD-E234-4ECE-A6B4-110D0D7A4729}"/>
    <cellStyle name="Normal 17" xfId="250" xr:uid="{74302D23-C30B-4477-9AAD-A9751BF73861}"/>
    <cellStyle name="Normal 18" xfId="270" xr:uid="{1C5719A4-01E7-41B4-ADB8-58E2F93553D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06B9F9F-B8E3-482D-B239-C97B4EEAE31A}"/>
    <cellStyle name="Not 13" xfId="231" xr:uid="{D61B3BC7-A151-4595-BB1B-2D74E2D35602}"/>
    <cellStyle name="Not 14" xfId="251" xr:uid="{61B75F04-4926-41ED-B0C5-559BD576C116}"/>
    <cellStyle name="Not 15" xfId="271" xr:uid="{F0EFDC83-CED0-4053-A3B2-F38C021569F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0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18" sqref="L18: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1167.18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v>108.18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45938</v>
      </c>
      <c r="H8" s="16" t="s">
        <v>32</v>
      </c>
      <c r="I8" s="17"/>
      <c r="J8" s="18">
        <v>108181.51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>
        <v>45952</v>
      </c>
      <c r="H9" s="16" t="s">
        <v>33</v>
      </c>
      <c r="I9" s="17"/>
      <c r="J9" s="18">
        <v>984.56</v>
      </c>
      <c r="L9" t="s">
        <v>34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t="s">
        <v>35</v>
      </c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>
        <v>5955</v>
      </c>
      <c r="D33" s="9"/>
      <c r="E33" s="10">
        <v>19.600000000000001</v>
      </c>
      <c r="F33" s="33">
        <f t="shared" si="0"/>
        <v>116718.00000000001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5955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110441.43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116718.00000000001</v>
      </c>
      <c r="L36" s="31">
        <f>J36-J4-J5-J6+J37</f>
        <v>115442.64000000003</v>
      </c>
    </row>
    <row r="37" spans="2:12" x14ac:dyDescent="0.25">
      <c r="B37" s="26" t="s">
        <v>14</v>
      </c>
      <c r="C37" s="30">
        <f>C35</f>
        <v>5955</v>
      </c>
      <c r="D37" s="9">
        <f>D35/1.03</f>
        <v>0</v>
      </c>
      <c r="E37" s="10"/>
      <c r="F37" s="33">
        <f>SUM(F4:F36)</f>
        <v>116718.00000000001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/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6276.5700000000215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1289.6775</v>
      </c>
    </row>
    <row r="5" spans="2:29" x14ac:dyDescent="0.25">
      <c r="B5" s="7">
        <v>45932</v>
      </c>
      <c r="C5" s="8"/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127.68</v>
      </c>
    </row>
    <row r="6" spans="2:29" x14ac:dyDescent="0.25">
      <c r="B6" s="7">
        <v>45933</v>
      </c>
      <c r="C6" s="8"/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f>'EYLÜL 2025'!J39*-1</f>
        <v>-6276.5700000000215</v>
      </c>
      <c r="L7" t="s">
        <v>36</v>
      </c>
    </row>
    <row r="8" spans="2:29" x14ac:dyDescent="0.25">
      <c r="B8" s="7">
        <v>45935</v>
      </c>
      <c r="C8" s="8"/>
      <c r="D8" s="9"/>
      <c r="E8" s="10">
        <v>21.5</v>
      </c>
      <c r="F8" s="33">
        <f t="shared" si="0"/>
        <v>0</v>
      </c>
      <c r="G8" s="15"/>
      <c r="H8" s="16"/>
      <c r="I8" s="17"/>
      <c r="J8" s="18"/>
      <c r="L8" t="s">
        <v>37</v>
      </c>
    </row>
    <row r="9" spans="2:29" x14ac:dyDescent="0.25">
      <c r="B9" s="7">
        <v>45936</v>
      </c>
      <c r="C9" s="8"/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21.5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21.5</v>
      </c>
      <c r="F11" s="33">
        <f t="shared" si="0"/>
        <v>0</v>
      </c>
      <c r="G11" s="15">
        <v>45994</v>
      </c>
      <c r="H11" s="16" t="s">
        <v>38</v>
      </c>
      <c r="I11" s="17"/>
      <c r="J11" s="65">
        <v>133819.59</v>
      </c>
    </row>
    <row r="12" spans="2:29" x14ac:dyDescent="0.25">
      <c r="B12" s="7">
        <v>45939</v>
      </c>
      <c r="C12" s="8"/>
      <c r="D12" s="9"/>
      <c r="E12" s="10">
        <v>21.5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21.5</v>
      </c>
      <c r="F13" s="33">
        <f t="shared" si="0"/>
        <v>0</v>
      </c>
      <c r="G13" s="19"/>
      <c r="H13" s="16"/>
      <c r="I13" s="17"/>
      <c r="J13" s="18"/>
      <c r="L13" s="52"/>
      <c r="M13" s="53"/>
    </row>
    <row r="14" spans="2:29" x14ac:dyDescent="0.25">
      <c r="B14" s="7">
        <v>45941</v>
      </c>
      <c r="C14" s="8"/>
      <c r="D14" s="9"/>
      <c r="E14" s="10">
        <v>21.5</v>
      </c>
      <c r="F14" s="33">
        <f t="shared" si="0"/>
        <v>0</v>
      </c>
      <c r="G14" s="19"/>
      <c r="H14" s="16"/>
      <c r="I14" s="17"/>
      <c r="J14" s="18"/>
      <c r="L14" s="52"/>
      <c r="M14" s="53"/>
    </row>
    <row r="15" spans="2:29" x14ac:dyDescent="0.25">
      <c r="B15" s="7">
        <v>45942</v>
      </c>
      <c r="C15" s="8"/>
      <c r="D15" s="9"/>
      <c r="E15" s="10">
        <v>21.5</v>
      </c>
      <c r="F15" s="33">
        <f t="shared" si="0"/>
        <v>0</v>
      </c>
      <c r="G15" s="19"/>
      <c r="H15" s="16"/>
      <c r="I15" s="17"/>
      <c r="J15" s="18"/>
      <c r="L15" s="52"/>
      <c r="M15" s="53"/>
    </row>
    <row r="16" spans="2:29" x14ac:dyDescent="0.25">
      <c r="B16" s="7">
        <v>45943</v>
      </c>
      <c r="C16" s="8"/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21.5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21.5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5998.5</v>
      </c>
      <c r="D34" s="48"/>
      <c r="E34" s="10">
        <v>21.5</v>
      </c>
      <c r="F34" s="50">
        <f t="shared" si="0"/>
        <v>128967.75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5998.5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128960.37749999997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128967.75</v>
      </c>
      <c r="L36" s="31">
        <f>J36-J4-J5-J6+J37</f>
        <v>127550.3925</v>
      </c>
    </row>
    <row r="37" spans="2:12" x14ac:dyDescent="0.25">
      <c r="B37" s="26" t="s">
        <v>14</v>
      </c>
      <c r="C37" s="30">
        <f>C35</f>
        <v>5998.5</v>
      </c>
      <c r="D37" s="9">
        <f>D35/1.03</f>
        <v>0</v>
      </c>
      <c r="E37" s="10"/>
      <c r="F37" s="33">
        <f>SUM(F4:F36)</f>
        <v>128967.75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/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7.3725000000267755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f>'EKİM 2025'!J39*-1</f>
        <v>-7.3725000000267755</v>
      </c>
    </row>
    <row r="8" spans="2:29" x14ac:dyDescent="0.25">
      <c r="B8" s="7">
        <v>45966</v>
      </c>
      <c r="C8" s="8"/>
      <c r="D8" s="9"/>
      <c r="E8" s="10">
        <v>21.5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>
        <v>21.5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>
        <v>21.5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>
        <v>21.5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>
        <v>21.5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>
        <v>21.5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>
        <v>21.5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>
        <v>21.5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>
        <v>21.5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21.5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-7.3725000000267755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/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7.3725000000267755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-7.3725000000267755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-7.3725000000267755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/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7.3725000000267755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2025-12-16T11:07:20Z</dcterms:modified>
</cp:coreProperties>
</file>